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21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<sst xmlns="http://schemas.openxmlformats.org/spreadsheetml/2006/main" count="104" uniqueCount="53">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</sst>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0.71858682815619035</c:v>
                </c:pt>
                <c:pt idx="2">
                  <c:v>1.3608953487336715</c:v>
                </c:pt>
                <c:pt idx="3">
                  <c:v>1.7956888088168896</c:v>
                </c:pt>
                <c:pt idx="4">
                  <c:v>1.8055704783642359</c:v>
                </c:pt>
                <c:pt idx="5">
                  <c:v>1.766043800174852</c:v>
                </c:pt>
                <c:pt idx="6">
                  <c:v>1.736398791532815</c:v>
                </c:pt>
                <c:pt idx="7">
                  <c:v>1.6375820960593559</c:v>
                </c:pt>
                <c:pt idx="8">
                  <c:v>1.568410409227935</c:v>
                </c:pt>
                <c:pt idx="9">
                  <c:v>1.420185366017747</c:v>
                </c:pt>
                <c:pt idx="10">
                  <c:v>1.3510136791863259</c:v>
                </c:pt>
                <c:pt idx="11">
                  <c:v>1.3016053314495963</c:v>
                </c:pt>
                <c:pt idx="12">
                  <c:v>1.252196983712867</c:v>
                </c:pt>
                <c:pt idx="13">
                  <c:v>1.2225519750708296</c:v>
                </c:pt>
                <c:pt idx="14">
                  <c:v>1.2027886359761379</c:v>
                </c:pt>
                <c:pt idx="15">
                  <c:v>1.1830252968814461</c:v>
                </c:pt>
                <c:pt idx="16">
                  <c:v>1.1533802882394086</c:v>
                </c:pt>
                <c:pt idx="17">
                  <c:v>1.1336169491447168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0.71858682815619035</c:v>
                </c:pt>
                <c:pt idx="2">
                  <c:v>1.34113200963898</c:v>
                </c:pt>
                <c:pt idx="3">
                  <c:v>1.8154521479115815</c:v>
                </c:pt>
                <c:pt idx="4">
                  <c:v>2.2304822689001078</c:v>
                </c:pt>
                <c:pt idx="5">
                  <c:v>2.022967208405845</c:v>
                </c:pt>
                <c:pt idx="6">
                  <c:v>1.785807139269544</c:v>
                </c:pt>
                <c:pt idx="7">
                  <c:v>1.6375820960593559</c:v>
                </c:pt>
                <c:pt idx="8">
                  <c:v>1.5190020614912056</c:v>
                </c:pt>
                <c:pt idx="9">
                  <c:v>1.4300670355650926</c:v>
                </c:pt>
                <c:pt idx="10">
                  <c:v>1.3016053314495963</c:v>
                </c:pt>
                <c:pt idx="11">
                  <c:v>1.2620786532602131</c:v>
                </c:pt>
                <c:pt idx="12">
                  <c:v>1.2225519750708296</c:v>
                </c:pt>
                <c:pt idx="13">
                  <c:v>1.1929069664287919</c:v>
                </c:pt>
                <c:pt idx="14">
                  <c:v>1.1632619577867545</c:v>
                </c:pt>
                <c:pt idx="15">
                  <c:v>1.1336169491447168</c:v>
                </c:pt>
                <c:pt idx="16">
                  <c:v>1.1138536100500249</c:v>
                </c:pt>
                <c:pt idx="17">
                  <c:v>1.1039719405026793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0.82728519317699512</c:v>
                </c:pt>
                <c:pt idx="2">
                  <c:v>1.2620786532602131</c:v>
                </c:pt>
                <c:pt idx="3">
                  <c:v>1.6869904437960854</c:v>
                </c:pt>
                <c:pt idx="4">
                  <c:v>2.0526122170478822</c:v>
                </c:pt>
                <c:pt idx="5">
                  <c:v>2.5170506857731381</c:v>
                </c:pt>
                <c:pt idx="6">
                  <c:v>2.8135007721935139</c:v>
                </c:pt>
                <c:pt idx="7">
                  <c:v>2.576340703057213</c:v>
                </c:pt>
                <c:pt idx="8">
                  <c:v>2.3589439730156041</c:v>
                </c:pt>
                <c:pt idx="9">
                  <c:v>2.2798906166368376</c:v>
                </c:pt>
                <c:pt idx="10">
                  <c:v>2.0822572256899199</c:v>
                </c:pt>
                <c:pt idx="11">
                  <c:v>2.022967208405845</c:v>
                </c:pt>
                <c:pt idx="12">
                  <c:v>1.9735588606691155</c:v>
                </c:pt>
                <c:pt idx="13">
                  <c:v>1.9241505129323861</c:v>
                </c:pt>
                <c:pt idx="14">
                  <c:v>1.8747421651956566</c:v>
                </c:pt>
                <c:pt idx="15" formatCode="0.0000">
                  <c:v>1.8450971565536192</c:v>
                </c:pt>
                <c:pt idx="16" formatCode="0.0000">
                  <c:v>1.8253338174589275</c:v>
                </c:pt>
                <c:pt idx="17" formatCode="0.0000">
                  <c:v>1.8055704783642359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1.514</c:v>
                </c:pt>
                <c:pt idx="1">
                  <c:v>1.8055704783642359</c:v>
                </c:pt>
                <c:pt idx="2">
                  <c:v>2.2304822689001078</c:v>
                </c:pt>
                <c:pt idx="3">
                  <c:v>2.8135007721935139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B22" sqref="B22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1.8055704783642359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181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6.39</v>
      </c>
    </row>
    <row r="17" spans="1:18">
      <c r="A17" s="29">
        <v>0.5</v>
      </c>
      <c r="B17" s="35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90</v>
      </c>
      <c r="G17" s="34">
        <f t="shared" si="1"/>
        <v>1.4371736563123807</v>
      </c>
      <c r="I17" s="23" t="s">
        <v>11</v>
      </c>
      <c r="J17" s="23">
        <v>64.72</v>
      </c>
    </row>
    <row r="18" spans="1:18">
      <c r="A18" s="29">
        <f t="shared" ref="A18:A41" si="2">A17+0.5</f>
        <v>1</v>
      </c>
      <c r="B18" s="35">
        <v>127</v>
      </c>
      <c r="C18" s="33">
        <f t="shared" ref="C18:C36" si="3">(0.00299639*B18+0.03211882)/9.81*1000</f>
        <v>42.065275229357788</v>
      </c>
      <c r="D18" s="33">
        <f t="shared" si="0"/>
        <v>1.3608953487336715</v>
      </c>
      <c r="E18" s="29">
        <f t="shared" ref="E18:E25" si="4">E17+0.5</f>
        <v>1</v>
      </c>
      <c r="F18" s="35">
        <v>140</v>
      </c>
      <c r="G18" s="34">
        <f t="shared" si="1"/>
        <v>2.7217906974673429</v>
      </c>
      <c r="I18" s="23" t="s">
        <v>12</v>
      </c>
      <c r="J18" s="23">
        <v>57.71</v>
      </c>
    </row>
    <row r="19" spans="1:18">
      <c r="A19" s="29">
        <f t="shared" si="2"/>
        <v>1.5</v>
      </c>
      <c r="B19" s="35">
        <v>171</v>
      </c>
      <c r="C19" s="33">
        <f t="shared" si="3"/>
        <v>55.50474108053006</v>
      </c>
      <c r="D19" s="33">
        <f t="shared" si="0"/>
        <v>1.7956888088168896</v>
      </c>
      <c r="E19" s="29">
        <f t="shared" si="4"/>
        <v>1.5</v>
      </c>
      <c r="F19" s="35">
        <v>198</v>
      </c>
      <c r="G19" s="34">
        <f t="shared" si="1"/>
        <v>3.5913776176337793</v>
      </c>
      <c r="I19" s="23" t="s">
        <v>13</v>
      </c>
      <c r="J19" s="38">
        <f>J17-J18</f>
        <v>7.009999999999998</v>
      </c>
    </row>
    <row r="20" spans="1:18">
      <c r="A20" s="29">
        <f t="shared" si="2"/>
        <v>2</v>
      </c>
      <c r="B20" s="35">
        <v>172</v>
      </c>
      <c r="C20" s="33">
        <f t="shared" si="3"/>
        <v>55.810183486238529</v>
      </c>
      <c r="D20" s="33">
        <f t="shared" si="0"/>
        <v>1.8055704783642359</v>
      </c>
      <c r="E20" s="29">
        <f t="shared" si="4"/>
        <v>2</v>
      </c>
      <c r="F20" s="35">
        <v>300</v>
      </c>
      <c r="G20" s="34">
        <f t="shared" si="1"/>
        <v>3.6111409567284718</v>
      </c>
      <c r="I20" s="39" t="s">
        <v>14</v>
      </c>
      <c r="J20" s="40">
        <f>J18-J16</f>
        <v>51.32</v>
      </c>
    </row>
    <row r="21" spans="1:18">
      <c r="A21" s="29">
        <f t="shared" si="2"/>
        <v>2.5</v>
      </c>
      <c r="B21" s="35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400</v>
      </c>
      <c r="G21" s="34">
        <f t="shared" si="1"/>
        <v>3.5320876003497039</v>
      </c>
      <c r="I21" s="39" t="s">
        <v>15</v>
      </c>
      <c r="J21" s="38">
        <f>(J19/J20)*100</f>
        <v>13.659392049883081</v>
      </c>
    </row>
    <row r="22" spans="1:18">
      <c r="A22" s="29">
        <f t="shared" si="2"/>
        <v>3</v>
      </c>
      <c r="B22" s="35">
        <v>165</v>
      </c>
      <c r="C22" s="33">
        <f t="shared" si="3"/>
        <v>53.672086646279311</v>
      </c>
      <c r="D22" s="33">
        <f t="shared" si="0"/>
        <v>1.736398791532815</v>
      </c>
      <c r="E22" s="29">
        <f t="shared" si="4"/>
        <v>3</v>
      </c>
      <c r="F22" s="35">
        <v>590</v>
      </c>
      <c r="G22" s="34">
        <f t="shared" si="1"/>
        <v>3.4727975830656299</v>
      </c>
      <c r="K22" s="18"/>
      <c r="L22" s="18"/>
    </row>
    <row r="23" spans="1:18">
      <c r="A23" s="29">
        <f t="shared" si="2"/>
        <v>3.5</v>
      </c>
      <c r="B23" s="35">
        <v>155</v>
      </c>
      <c r="C23" s="33">
        <f t="shared" si="3"/>
        <v>50.617662589194694</v>
      </c>
      <c r="D23" s="33">
        <f t="shared" si="0"/>
        <v>1.6375820960593559</v>
      </c>
      <c r="E23" s="29">
        <f t="shared" si="4"/>
        <v>3.5</v>
      </c>
      <c r="F23" s="35">
        <v>680</v>
      </c>
      <c r="G23" s="34">
        <f t="shared" si="1"/>
        <v>3.2751641921187118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148</v>
      </c>
      <c r="C24" s="33">
        <f t="shared" si="3"/>
        <v>48.479565749235469</v>
      </c>
      <c r="D24" s="33">
        <f t="shared" si="0"/>
        <v>1.568410409227935</v>
      </c>
      <c r="E24" s="29">
        <f t="shared" si="4"/>
        <v>4</v>
      </c>
      <c r="F24" s="35">
        <v>800</v>
      </c>
      <c r="G24" s="34">
        <f t="shared" si="1"/>
        <v>3.1368208184558699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133</v>
      </c>
      <c r="C25" s="33">
        <f t="shared" si="3"/>
        <v>43.897929663608558</v>
      </c>
      <c r="D25" s="33">
        <f t="shared" si="0"/>
        <v>1.420185366017747</v>
      </c>
      <c r="E25" s="29">
        <f t="shared" si="4"/>
        <v>4.5</v>
      </c>
      <c r="F25" s="35">
        <v>960</v>
      </c>
      <c r="G25" s="34">
        <f t="shared" si="1"/>
        <v>2.8403707320354941</v>
      </c>
      <c r="H25" s="2"/>
      <c r="I25" s="39" t="s">
        <v>18</v>
      </c>
      <c r="J25" s="46">
        <v>281.77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126</v>
      </c>
      <c r="C26" s="33">
        <f t="shared" si="3"/>
        <v>41.759832823649333</v>
      </c>
      <c r="D26" s="33">
        <f t="shared" si="0"/>
        <v>1.3510136791863259</v>
      </c>
      <c r="E26" s="29">
        <f t="shared" ref="E26:E32" si="5">E25+0.5</f>
        <v>5</v>
      </c>
      <c r="F26" s="35">
        <v>1140</v>
      </c>
      <c r="G26" s="34">
        <f t="shared" si="1"/>
        <v>2.7020273583726517</v>
      </c>
      <c r="I26" s="39" t="s">
        <v>19</v>
      </c>
      <c r="J26" s="46">
        <v>150.05000000000001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121</v>
      </c>
      <c r="C27" s="33">
        <f t="shared" si="3"/>
        <v>40.232620795107024</v>
      </c>
      <c r="D27" s="33">
        <f t="shared" si="0"/>
        <v>1.3016053314495963</v>
      </c>
      <c r="E27" s="29">
        <f t="shared" si="5"/>
        <v>5.5</v>
      </c>
      <c r="F27" s="35">
        <v>1310</v>
      </c>
      <c r="G27" s="34">
        <f t="shared" si="1"/>
        <v>2.6032106628991927</v>
      </c>
      <c r="I27" s="39" t="s">
        <v>20</v>
      </c>
      <c r="J27" s="42">
        <f>J25-J26</f>
        <v>131.71999999999997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116</v>
      </c>
      <c r="C28" s="33">
        <f t="shared" si="3"/>
        <v>38.705408766564723</v>
      </c>
      <c r="D28" s="33">
        <f t="shared" si="0"/>
        <v>1.252196983712867</v>
      </c>
      <c r="E28" s="29">
        <f t="shared" si="5"/>
        <v>6</v>
      </c>
      <c r="F28" s="35">
        <v>1490</v>
      </c>
      <c r="G28" s="34">
        <f t="shared" si="1"/>
        <v>2.5043939674257341</v>
      </c>
      <c r="I28" s="39" t="s">
        <v>17</v>
      </c>
      <c r="J28" s="36">
        <v>1.93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113</v>
      </c>
      <c r="C29" s="33">
        <f t="shared" si="3"/>
        <v>37.789081549439345</v>
      </c>
      <c r="D29" s="33">
        <f t="shared" si="0"/>
        <v>1.2225519750708296</v>
      </c>
      <c r="E29" s="29">
        <f t="shared" si="5"/>
        <v>6.5</v>
      </c>
      <c r="F29" s="35">
        <v>1660</v>
      </c>
      <c r="G29" s="34">
        <f t="shared" si="1"/>
        <v>2.4451039501416592</v>
      </c>
      <c r="I29" s="39" t="s">
        <v>36</v>
      </c>
      <c r="J29" s="43">
        <f>J28*B12</f>
        <v>59.656300000000002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111</v>
      </c>
      <c r="C30" s="33">
        <f t="shared" si="3"/>
        <v>37.178196738022422</v>
      </c>
      <c r="D30" s="33">
        <f t="shared" si="0"/>
        <v>1.2027886359761379</v>
      </c>
      <c r="E30" s="29">
        <f t="shared" si="5"/>
        <v>7</v>
      </c>
      <c r="F30" s="35">
        <v>1820</v>
      </c>
      <c r="G30" s="34">
        <f t="shared" si="1"/>
        <v>2.4055772719522759</v>
      </c>
      <c r="I30" s="39" t="s">
        <v>21</v>
      </c>
      <c r="J30" s="43">
        <f>J21</f>
        <v>13.659392049883081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109</v>
      </c>
      <c r="C31" s="33">
        <f t="shared" si="3"/>
        <v>36.567311926605498</v>
      </c>
      <c r="D31" s="33">
        <f t="shared" si="0"/>
        <v>1.1830252968814461</v>
      </c>
      <c r="E31" s="29">
        <f t="shared" si="5"/>
        <v>7.5</v>
      </c>
      <c r="F31" s="35">
        <v>1996</v>
      </c>
      <c r="G31" s="34">
        <f t="shared" si="1"/>
        <v>2.3660505937628922</v>
      </c>
      <c r="I31" s="44" t="s">
        <v>37</v>
      </c>
      <c r="J31" s="43">
        <f>J27/J29</f>
        <v>2.2079813867102045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106</v>
      </c>
      <c r="C32" s="33">
        <f t="shared" si="3"/>
        <v>35.65098470948012</v>
      </c>
      <c r="D32" s="33">
        <f t="shared" si="0"/>
        <v>1.1533802882394086</v>
      </c>
      <c r="E32" s="29">
        <f t="shared" si="5"/>
        <v>8</v>
      </c>
      <c r="F32" s="35">
        <v>2150</v>
      </c>
      <c r="G32" s="34">
        <f t="shared" si="1"/>
        <v>2.3067605764788173</v>
      </c>
      <c r="I32" s="44" t="s">
        <v>38</v>
      </c>
      <c r="J32" s="43">
        <f>J31/(1+J30/100)</f>
        <v>1.9426299462706615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104</v>
      </c>
      <c r="C33" s="33">
        <f t="shared" si="3"/>
        <v>35.040099898063197</v>
      </c>
      <c r="D33" s="33">
        <f t="shared" si="0"/>
        <v>1.1336169491447168</v>
      </c>
      <c r="E33" s="29">
        <f>E32+0.5</f>
        <v>8.5</v>
      </c>
      <c r="F33" s="35">
        <v>2300</v>
      </c>
      <c r="G33" s="34">
        <f t="shared" si="1"/>
        <v>2.2672338982894336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B21" sqref="B21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2.2304822689001078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137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8.43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0</v>
      </c>
      <c r="G17" s="34">
        <f t="shared" si="1"/>
        <v>0.71858682815619035</v>
      </c>
      <c r="I17" s="23" t="s">
        <v>11</v>
      </c>
      <c r="J17" s="37">
        <v>72.989999999999995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125</v>
      </c>
      <c r="C18" s="33">
        <f t="shared" ref="C18:C34" si="3">(0.00299639*B18+0.03211882)/9.81*1000</f>
        <v>41.454390417940871</v>
      </c>
      <c r="D18" s="33">
        <f t="shared" si="0"/>
        <v>1.34113200963898</v>
      </c>
      <c r="E18" s="29">
        <f t="shared" ref="E18:E24" si="4">E17+0.5</f>
        <v>1</v>
      </c>
      <c r="F18" s="35">
        <v>10</v>
      </c>
      <c r="G18" s="34">
        <f t="shared" si="1"/>
        <v>1.34113200963898</v>
      </c>
      <c r="I18" s="23" t="s">
        <v>12</v>
      </c>
      <c r="J18" s="37">
        <v>65.56</v>
      </c>
      <c r="L18" s="31"/>
      <c r="M18" s="54"/>
      <c r="N18" s="56"/>
    </row>
    <row r="19" spans="1:20">
      <c r="A19" s="29">
        <f t="shared" si="2"/>
        <v>1.5</v>
      </c>
      <c r="B19" s="32">
        <v>173</v>
      </c>
      <c r="C19" s="33">
        <f t="shared" si="3"/>
        <v>56.115625891946983</v>
      </c>
      <c r="D19" s="33">
        <f t="shared" si="0"/>
        <v>1.8154521479115815</v>
      </c>
      <c r="E19" s="29">
        <f t="shared" si="4"/>
        <v>1.5</v>
      </c>
      <c r="F19" s="35">
        <v>12</v>
      </c>
      <c r="G19" s="34">
        <f t="shared" si="1"/>
        <v>1.8154521479115815</v>
      </c>
      <c r="I19" s="23" t="s">
        <v>13</v>
      </c>
      <c r="J19" s="43">
        <f>J17-J18</f>
        <v>7.4299999999999926</v>
      </c>
      <c r="L19" s="31"/>
      <c r="M19" s="54"/>
      <c r="N19" s="57"/>
    </row>
    <row r="20" spans="1:20">
      <c r="A20" s="29">
        <f t="shared" si="2"/>
        <v>2</v>
      </c>
      <c r="B20" s="32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</v>
      </c>
      <c r="F20" s="35">
        <v>30</v>
      </c>
      <c r="G20" s="34">
        <f t="shared" si="1"/>
        <v>2.2304822689001078</v>
      </c>
      <c r="I20" s="39" t="s">
        <v>14</v>
      </c>
      <c r="J20" s="36">
        <f>J18-J16</f>
        <v>57.13</v>
      </c>
      <c r="L20" s="31"/>
      <c r="M20" s="58"/>
      <c r="N20" s="59"/>
    </row>
    <row r="21" spans="1:20">
      <c r="A21" s="29">
        <f t="shared" si="2"/>
        <v>2.5</v>
      </c>
      <c r="B21" s="32">
        <v>194</v>
      </c>
      <c r="C21" s="33">
        <f t="shared" si="3"/>
        <v>62.529916411824665</v>
      </c>
      <c r="D21" s="33">
        <f t="shared" si="0"/>
        <v>2.022967208405845</v>
      </c>
      <c r="E21" s="29">
        <f t="shared" si="4"/>
        <v>2.5</v>
      </c>
      <c r="F21" s="35">
        <v>100</v>
      </c>
      <c r="G21" s="34">
        <f t="shared" si="1"/>
        <v>2.022967208405845</v>
      </c>
      <c r="I21" s="39" t="s">
        <v>15</v>
      </c>
      <c r="J21" s="43">
        <f>(J19/J20)*100</f>
        <v>13.005426220899688</v>
      </c>
      <c r="L21" s="31"/>
      <c r="M21" s="58"/>
      <c r="N21" s="57"/>
    </row>
    <row r="22" spans="1:20">
      <c r="A22" s="29">
        <f t="shared" si="2"/>
        <v>3</v>
      </c>
      <c r="B22" s="32">
        <v>170</v>
      </c>
      <c r="C22" s="33">
        <f t="shared" si="3"/>
        <v>55.199298674821605</v>
      </c>
      <c r="D22" s="33">
        <f t="shared" si="0"/>
        <v>1.785807139269544</v>
      </c>
      <c r="E22" s="29">
        <f t="shared" si="4"/>
        <v>3</v>
      </c>
      <c r="F22" s="35">
        <v>180</v>
      </c>
      <c r="G22" s="34">
        <f t="shared" si="1"/>
        <v>1.785807139269544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155</v>
      </c>
      <c r="C23" s="33">
        <f t="shared" si="3"/>
        <v>50.617662589194694</v>
      </c>
      <c r="D23" s="33">
        <f t="shared" si="0"/>
        <v>1.6375820960593559</v>
      </c>
      <c r="E23" s="29">
        <f t="shared" si="4"/>
        <v>3.5</v>
      </c>
      <c r="F23" s="35">
        <v>220</v>
      </c>
      <c r="G23" s="34">
        <f t="shared" si="1"/>
        <v>1.6375820960593559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143</v>
      </c>
      <c r="C24" s="33">
        <f t="shared" si="3"/>
        <v>46.952353720693168</v>
      </c>
      <c r="D24" s="33">
        <f t="shared" si="0"/>
        <v>1.5190020614912056</v>
      </c>
      <c r="E24" s="29">
        <f t="shared" si="4"/>
        <v>4</v>
      </c>
      <c r="F24" s="35">
        <v>270</v>
      </c>
      <c r="G24" s="34">
        <f t="shared" si="1"/>
        <v>1.5190020614912056</v>
      </c>
      <c r="H24" s="2"/>
      <c r="I24" s="39" t="s">
        <v>18</v>
      </c>
      <c r="J24" s="41">
        <v>273.85000000000002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134</v>
      </c>
      <c r="C25" s="33">
        <f t="shared" si="3"/>
        <v>44.203372069317012</v>
      </c>
      <c r="D25" s="33">
        <f t="shared" si="0"/>
        <v>1.4300670355650926</v>
      </c>
      <c r="E25" s="29">
        <f t="shared" ref="E25:E42" si="5">E24+0.5</f>
        <v>4.5</v>
      </c>
      <c r="F25" s="35">
        <v>320</v>
      </c>
      <c r="G25" s="34">
        <f t="shared" si="1"/>
        <v>1.4300670355650926</v>
      </c>
      <c r="H25" s="2"/>
      <c r="I25" s="39" t="s">
        <v>19</v>
      </c>
      <c r="J25" s="41">
        <v>143.47999999999999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121</v>
      </c>
      <c r="C26" s="33">
        <f t="shared" si="3"/>
        <v>40.232620795107024</v>
      </c>
      <c r="D26" s="33">
        <f t="shared" si="0"/>
        <v>1.3016053314495963</v>
      </c>
      <c r="E26" s="29">
        <f t="shared" si="5"/>
        <v>5</v>
      </c>
      <c r="F26" s="35">
        <v>380</v>
      </c>
      <c r="G26" s="34">
        <f t="shared" si="1"/>
        <v>1.3016053314495963</v>
      </c>
      <c r="I26" s="39" t="s">
        <v>20</v>
      </c>
      <c r="J26" s="45">
        <f>J24-J25</f>
        <v>130.37000000000003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117</v>
      </c>
      <c r="C27" s="33">
        <f t="shared" si="3"/>
        <v>39.010851172273185</v>
      </c>
      <c r="D27" s="33">
        <f t="shared" si="0"/>
        <v>1.2620786532602131</v>
      </c>
      <c r="E27" s="29">
        <f t="shared" si="5"/>
        <v>5.5</v>
      </c>
      <c r="F27" s="35">
        <v>426</v>
      </c>
      <c r="G27" s="34">
        <f t="shared" si="1"/>
        <v>1.2620786532602131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113</v>
      </c>
      <c r="C28" s="33">
        <f t="shared" si="3"/>
        <v>37.789081549439345</v>
      </c>
      <c r="D28" s="33">
        <f t="shared" si="0"/>
        <v>1.2225519750708296</v>
      </c>
      <c r="E28" s="29">
        <f t="shared" si="5"/>
        <v>6</v>
      </c>
      <c r="F28" s="35">
        <v>468</v>
      </c>
      <c r="G28" s="34">
        <f t="shared" si="1"/>
        <v>1.2225519750708296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110</v>
      </c>
      <c r="C29" s="33">
        <f t="shared" si="3"/>
        <v>36.87275433231396</v>
      </c>
      <c r="D29" s="33">
        <f t="shared" si="0"/>
        <v>1.1929069664287919</v>
      </c>
      <c r="E29" s="29">
        <f t="shared" si="5"/>
        <v>6.5</v>
      </c>
      <c r="F29" s="35">
        <v>514</v>
      </c>
      <c r="G29" s="34">
        <f t="shared" si="1"/>
        <v>1.1929069664287919</v>
      </c>
      <c r="I29" s="39" t="s">
        <v>21</v>
      </c>
      <c r="J29" s="43">
        <f>J21</f>
        <v>13.005426220899688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107</v>
      </c>
      <c r="C30" s="33">
        <f t="shared" si="3"/>
        <v>35.956427115188582</v>
      </c>
      <c r="D30" s="33">
        <f t="shared" si="0"/>
        <v>1.1632619577867545</v>
      </c>
      <c r="E30" s="29">
        <f t="shared" si="5"/>
        <v>7</v>
      </c>
      <c r="F30" s="35">
        <v>556</v>
      </c>
      <c r="G30" s="34">
        <f t="shared" si="1"/>
        <v>1.1632619577867545</v>
      </c>
      <c r="I30" s="44" t="s">
        <v>37</v>
      </c>
      <c r="J30" s="43">
        <f>J26/J28</f>
        <v>2.1740870568694621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104</v>
      </c>
      <c r="C31" s="33">
        <f t="shared" si="3"/>
        <v>35.040099898063197</v>
      </c>
      <c r="D31" s="33">
        <f t="shared" si="0"/>
        <v>1.1336169491447168</v>
      </c>
      <c r="E31" s="29">
        <f t="shared" si="5"/>
        <v>7.5</v>
      </c>
      <c r="F31" s="35">
        <v>598</v>
      </c>
      <c r="G31" s="34">
        <f t="shared" si="1"/>
        <v>1.1336169491447168</v>
      </c>
      <c r="I31" s="44" t="s">
        <v>38</v>
      </c>
      <c r="J31" s="43">
        <f>J30/(1+J29/100)</f>
        <v>1.9238784628090519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102</v>
      </c>
      <c r="C32" s="33">
        <f t="shared" si="3"/>
        <v>34.429215086646273</v>
      </c>
      <c r="D32" s="33">
        <f t="shared" si="0"/>
        <v>1.1138536100500249</v>
      </c>
      <c r="E32" s="29">
        <f t="shared" si="5"/>
        <v>8</v>
      </c>
      <c r="F32" s="35">
        <v>640</v>
      </c>
      <c r="G32" s="34">
        <f t="shared" si="1"/>
        <v>1.1138536100500249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101</v>
      </c>
      <c r="C33" s="33">
        <f t="shared" si="3"/>
        <v>34.123772680937819</v>
      </c>
      <c r="D33" s="33">
        <f t="shared" si="0"/>
        <v>1.1039719405026793</v>
      </c>
      <c r="E33" s="29">
        <f t="shared" si="5"/>
        <v>8.5</v>
      </c>
      <c r="F33" s="35">
        <v>676</v>
      </c>
      <c r="G33" s="34">
        <f t="shared" si="1"/>
        <v>1.1039719405026793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1" workbookViewId="0">
      <selection activeCell="B25" sqref="B2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2.8135007721935139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6.87</v>
      </c>
      <c r="M15" s="54"/>
      <c r="N15" s="56"/>
    </row>
    <row r="16" spans="1:14">
      <c r="A16" s="29">
        <f>A15+0.5</f>
        <v>0.5</v>
      </c>
      <c r="B16" s="35">
        <v>73</v>
      </c>
      <c r="C16" s="33">
        <f>(0.00299639*B16+0.03211882)/9.81*1000</f>
        <v>25.571385321100919</v>
      </c>
      <c r="D16" s="33">
        <f t="shared" si="0"/>
        <v>0.82728519317699512</v>
      </c>
      <c r="E16" s="29">
        <v>0.5</v>
      </c>
      <c r="F16" s="35">
        <v>-40</v>
      </c>
      <c r="G16" s="34">
        <f t="shared" si="1"/>
        <v>0.41364259658849756</v>
      </c>
      <c r="I16" s="23" t="s">
        <v>11</v>
      </c>
      <c r="J16" s="23">
        <v>55.88</v>
      </c>
      <c r="M16" s="54"/>
      <c r="N16" s="54"/>
    </row>
    <row r="17" spans="1:20">
      <c r="A17" s="29">
        <f t="shared" ref="A17:A40" si="2">A16+0.5</f>
        <v>1</v>
      </c>
      <c r="B17" s="35">
        <v>117</v>
      </c>
      <c r="C17" s="33">
        <f t="shared" ref="C17:C36" si="3">(0.00299639*B17+0.03211882)/9.81*1000</f>
        <v>39.010851172273185</v>
      </c>
      <c r="D17" s="33">
        <f t="shared" si="0"/>
        <v>1.2620786532602131</v>
      </c>
      <c r="E17" s="29">
        <f>E16+0.5</f>
        <v>1</v>
      </c>
      <c r="F17" s="35">
        <v>-76</v>
      </c>
      <c r="G17" s="34">
        <f t="shared" si="1"/>
        <v>0.63103932663010653</v>
      </c>
      <c r="I17" s="23" t="s">
        <v>12</v>
      </c>
      <c r="J17" s="23">
        <v>50.35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-110</v>
      </c>
      <c r="G18" s="34">
        <f t="shared" si="1"/>
        <v>0.84349522189804271</v>
      </c>
      <c r="I18" s="23" t="s">
        <v>13</v>
      </c>
      <c r="J18" s="38">
        <f>J16-J17</f>
        <v>5.5300000000000011</v>
      </c>
      <c r="M18" s="54"/>
      <c r="N18" s="57"/>
    </row>
    <row r="19" spans="1:20">
      <c r="A19" s="29">
        <f t="shared" si="2"/>
        <v>2</v>
      </c>
      <c r="B19" s="35">
        <v>197</v>
      </c>
      <c r="C19" s="33">
        <f t="shared" si="3"/>
        <v>63.446243628950043</v>
      </c>
      <c r="D19" s="33">
        <f t="shared" si="0"/>
        <v>2.0526122170478822</v>
      </c>
      <c r="E19" s="29">
        <f t="shared" ref="E19:E41" si="4">E18+0.5</f>
        <v>2</v>
      </c>
      <c r="F19" s="35">
        <v>-130</v>
      </c>
      <c r="G19" s="34">
        <f t="shared" si="1"/>
        <v>1.0263061085239411</v>
      </c>
      <c r="I19" s="39" t="s">
        <v>14</v>
      </c>
      <c r="J19" s="40">
        <f>J17-J15</f>
        <v>43.480000000000004</v>
      </c>
      <c r="M19" s="58"/>
      <c r="N19" s="59"/>
    </row>
    <row r="20" spans="1:20">
      <c r="A20" s="29">
        <f t="shared" si="2"/>
        <v>2.5</v>
      </c>
      <c r="B20" s="35">
        <v>244</v>
      </c>
      <c r="C20" s="33">
        <f t="shared" si="3"/>
        <v>77.802036697247701</v>
      </c>
      <c r="D20" s="33">
        <f t="shared" si="0"/>
        <v>2.5170506857731381</v>
      </c>
      <c r="E20" s="29">
        <f t="shared" si="4"/>
        <v>2.5</v>
      </c>
      <c r="F20" s="35">
        <v>-138</v>
      </c>
      <c r="G20" s="34">
        <f t="shared" si="1"/>
        <v>1.258525342886569</v>
      </c>
      <c r="I20" s="39" t="s">
        <v>15</v>
      </c>
      <c r="J20" s="38">
        <f>(J18/J19)*100</f>
        <v>12.718491260349587</v>
      </c>
      <c r="M20" s="58"/>
      <c r="N20" s="57"/>
    </row>
    <row r="21" spans="1:20">
      <c r="A21" s="29">
        <f t="shared" si="2"/>
        <v>3</v>
      </c>
      <c r="B21" s="35">
        <v>274</v>
      </c>
      <c r="C21" s="33">
        <f t="shared" si="3"/>
        <v>86.965308868501509</v>
      </c>
      <c r="D21" s="33">
        <f t="shared" si="0"/>
        <v>2.8135007721935139</v>
      </c>
      <c r="E21" s="29">
        <f t="shared" si="4"/>
        <v>3</v>
      </c>
      <c r="F21" s="35">
        <v>-140</v>
      </c>
      <c r="G21" s="34">
        <f t="shared" si="1"/>
        <v>1.406750386096757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250</v>
      </c>
      <c r="C22" s="33">
        <f t="shared" si="3"/>
        <v>79.634691131498457</v>
      </c>
      <c r="D22" s="33">
        <f t="shared" si="0"/>
        <v>2.576340703057213</v>
      </c>
      <c r="E22" s="29">
        <f t="shared" si="4"/>
        <v>3.5</v>
      </c>
      <c r="F22" s="35">
        <v>-124</v>
      </c>
      <c r="G22" s="34">
        <f t="shared" si="1"/>
        <v>1.2881703515286065</v>
      </c>
    </row>
    <row r="23" spans="1:20">
      <c r="A23" s="29">
        <f t="shared" si="2"/>
        <v>4</v>
      </c>
      <c r="B23" s="35">
        <v>228</v>
      </c>
      <c r="C23" s="33">
        <f t="shared" si="3"/>
        <v>72.914958205912328</v>
      </c>
      <c r="D23" s="33">
        <f t="shared" si="0"/>
        <v>2.3589439730156041</v>
      </c>
      <c r="E23" s="29">
        <f t="shared" si="4"/>
        <v>4</v>
      </c>
      <c r="F23" s="35">
        <v>-88</v>
      </c>
      <c r="G23" s="34">
        <f t="shared" si="1"/>
        <v>1.1794719865078021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220</v>
      </c>
      <c r="C24" s="33">
        <f t="shared" si="3"/>
        <v>70.471418960244648</v>
      </c>
      <c r="D24" s="33">
        <f t="shared" si="0"/>
        <v>2.2798906166368376</v>
      </c>
      <c r="E24" s="29">
        <f t="shared" si="4"/>
        <v>4.5</v>
      </c>
      <c r="F24" s="35">
        <v>-48</v>
      </c>
      <c r="G24" s="34">
        <f t="shared" si="1"/>
        <v>1.1399453083184188</v>
      </c>
      <c r="H24" s="2"/>
      <c r="I24" s="39" t="s">
        <v>18</v>
      </c>
      <c r="J24" s="46">
        <v>281.38</v>
      </c>
      <c r="O24" s="1"/>
      <c r="P24" s="1"/>
      <c r="Q24" s="1"/>
      <c r="R24" s="1"/>
    </row>
    <row r="25" spans="1:20">
      <c r="A25" s="29">
        <f t="shared" si="2"/>
        <v>5</v>
      </c>
      <c r="B25" s="35">
        <v>200</v>
      </c>
      <c r="C25" s="33">
        <f t="shared" si="3"/>
        <v>64.362570846075428</v>
      </c>
      <c r="D25" s="33">
        <f t="shared" si="0"/>
        <v>2.0822572256899199</v>
      </c>
      <c r="E25" s="29">
        <f t="shared" si="4"/>
        <v>5</v>
      </c>
      <c r="F25" s="35">
        <v>-6</v>
      </c>
      <c r="G25" s="34">
        <f t="shared" si="1"/>
        <v>1.0411286128449599</v>
      </c>
      <c r="H25" s="2"/>
      <c r="I25" s="39" t="s">
        <v>19</v>
      </c>
      <c r="J25" s="46">
        <v>148.86000000000001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194</v>
      </c>
      <c r="C26" s="33">
        <f t="shared" si="3"/>
        <v>62.529916411824665</v>
      </c>
      <c r="D26" s="33">
        <f t="shared" si="0"/>
        <v>2.022967208405845</v>
      </c>
      <c r="E26" s="29">
        <f t="shared" si="4"/>
        <v>5.5</v>
      </c>
      <c r="F26" s="35">
        <v>40</v>
      </c>
      <c r="G26" s="34">
        <f t="shared" si="1"/>
        <v>1.0114836042029225</v>
      </c>
      <c r="H26" s="2"/>
      <c r="I26" s="39" t="s">
        <v>20</v>
      </c>
      <c r="J26" s="42">
        <f>J24-J25</f>
        <v>132.51999999999998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189</v>
      </c>
      <c r="C27" s="33">
        <f t="shared" si="3"/>
        <v>61.002704383282357</v>
      </c>
      <c r="D27" s="33">
        <f t="shared" si="0"/>
        <v>1.9735588606691155</v>
      </c>
      <c r="E27" s="29">
        <f t="shared" si="4"/>
        <v>6</v>
      </c>
      <c r="F27" s="35">
        <v>82</v>
      </c>
      <c r="G27" s="34">
        <f t="shared" si="1"/>
        <v>0.98677943033455773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184</v>
      </c>
      <c r="C28" s="33">
        <f t="shared" si="3"/>
        <v>59.475492354740055</v>
      </c>
      <c r="D28" s="33">
        <f t="shared" si="0"/>
        <v>1.9241505129323861</v>
      </c>
      <c r="E28" s="29">
        <f t="shared" si="4"/>
        <v>6.5</v>
      </c>
      <c r="F28" s="35">
        <v>124</v>
      </c>
      <c r="G28" s="34">
        <f t="shared" si="1"/>
        <v>0.96207525646619307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179</v>
      </c>
      <c r="C29" s="33">
        <f t="shared" si="3"/>
        <v>57.948280326197747</v>
      </c>
      <c r="D29" s="33">
        <f t="shared" si="0"/>
        <v>1.8747421651956566</v>
      </c>
      <c r="E29" s="29">
        <f t="shared" si="4"/>
        <v>7</v>
      </c>
      <c r="F29" s="35">
        <v>156</v>
      </c>
      <c r="G29" s="34">
        <f t="shared" si="1"/>
        <v>0.93737108259782831</v>
      </c>
      <c r="I29" s="39" t="s">
        <v>21</v>
      </c>
      <c r="J29" s="38">
        <f>J20</f>
        <v>12.718491260349587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176</v>
      </c>
      <c r="C30" s="33">
        <f t="shared" si="3"/>
        <v>57.031953109072369</v>
      </c>
      <c r="D30" s="34">
        <f t="shared" si="0"/>
        <v>1.8450971565536192</v>
      </c>
      <c r="E30" s="29">
        <f t="shared" si="4"/>
        <v>7.5</v>
      </c>
      <c r="F30" s="35">
        <v>190</v>
      </c>
      <c r="G30" s="34">
        <f t="shared" si="1"/>
        <v>0.92254857827680958</v>
      </c>
      <c r="I30" s="39" t="s">
        <v>25</v>
      </c>
      <c r="J30" s="38">
        <f>J26/J28</f>
        <v>2.1873906469737685</v>
      </c>
      <c r="K30" s="5"/>
      <c r="R30" s="1"/>
      <c r="S30" s="1"/>
      <c r="T30" s="1"/>
    </row>
    <row r="31" spans="1:20">
      <c r="A31" s="29">
        <f t="shared" si="2"/>
        <v>8</v>
      </c>
      <c r="B31" s="35">
        <v>174</v>
      </c>
      <c r="C31" s="33">
        <f t="shared" si="3"/>
        <v>56.421068297655452</v>
      </c>
      <c r="D31" s="34">
        <f t="shared" si="0"/>
        <v>1.8253338174589275</v>
      </c>
      <c r="E31" s="29">
        <f t="shared" si="4"/>
        <v>8</v>
      </c>
      <c r="F31" s="35">
        <v>224</v>
      </c>
      <c r="G31" s="34">
        <f t="shared" si="1"/>
        <v>0.91266690872946377</v>
      </c>
      <c r="I31" s="39" t="s">
        <v>26</v>
      </c>
      <c r="J31" s="38">
        <f>J30/(1+J29/100)</f>
        <v>1.9405783580987443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172</v>
      </c>
      <c r="C32" s="33">
        <f t="shared" si="3"/>
        <v>55.810183486238529</v>
      </c>
      <c r="D32" s="34">
        <f t="shared" si="0"/>
        <v>1.8055704783642359</v>
      </c>
      <c r="E32" s="29">
        <f t="shared" si="4"/>
        <v>8.5</v>
      </c>
      <c r="F32" s="35">
        <v>250</v>
      </c>
      <c r="G32" s="34">
        <f t="shared" si="1"/>
        <v>0.90278523918211795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13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13.659392049883081</v>
      </c>
      <c r="C11" s="32">
        <f>Punto1!B12</f>
        <v>30.91</v>
      </c>
      <c r="D11" s="60">
        <f>Punto1!J31</f>
        <v>2.2079813867102045</v>
      </c>
      <c r="E11" s="60">
        <f>Punto1!J32</f>
        <v>1.9426299462706615</v>
      </c>
      <c r="F11" s="60">
        <f>Punto1!F11</f>
        <v>0.5</v>
      </c>
      <c r="G11" s="33">
        <f>Punto1!F12</f>
        <v>1.8055704783642359</v>
      </c>
    </row>
    <row r="12" spans="1:11">
      <c r="A12" s="32">
        <v>2</v>
      </c>
      <c r="B12" s="60">
        <f>Punto2!J29</f>
        <v>13.005426220899688</v>
      </c>
      <c r="C12" s="32">
        <f>Punto2!B12</f>
        <v>30.91</v>
      </c>
      <c r="D12" s="60">
        <f>Punto2!J30</f>
        <v>2.1740870568694621</v>
      </c>
      <c r="E12" s="60">
        <f>Punto2!J31</f>
        <v>1.9238784628090519</v>
      </c>
      <c r="F12" s="29">
        <f>Punto2!F11</f>
        <v>1</v>
      </c>
      <c r="G12" s="33">
        <f>Punto2!F12</f>
        <v>2.2304822689001078</v>
      </c>
    </row>
    <row r="13" spans="1:11">
      <c r="A13" s="32">
        <v>3</v>
      </c>
      <c r="B13" s="60">
        <f>Punto3!J29</f>
        <v>12.718491260349587</v>
      </c>
      <c r="C13" s="32">
        <f>Punto3!B11</f>
        <v>30.91</v>
      </c>
      <c r="D13" s="60">
        <f>Punto3!J30</f>
        <v>2.1873906469737685</v>
      </c>
      <c r="E13" s="60">
        <f>Punto3!J31</f>
        <v>1.9405783580987443</v>
      </c>
      <c r="F13" s="29">
        <f>Punto3!F10</f>
        <v>2</v>
      </c>
      <c r="G13" s="33">
        <f>Punto3!F11</f>
        <v>2.8135007721935139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ATAN(0.6593)*180/PI()</f>
        <v>33.396864711617347</v>
      </c>
      <c r="J16" s="62" t="s">
        <v>2</v>
      </c>
    </row>
    <row r="17" spans="1:12" ht="14.25">
      <c r="H17" s="65" t="s">
        <v>4</v>
      </c>
      <c r="I17" s="67">
        <f>I19</f>
        <v>1.514</v>
      </c>
      <c r="J17" s="63" t="s">
        <v>9</v>
      </c>
    </row>
    <row r="19" spans="1:12">
      <c r="H19" s="9">
        <v>0</v>
      </c>
      <c r="I19" s="11">
        <v>1.514</v>
      </c>
    </row>
    <row r="20" spans="1:12">
      <c r="H20" s="9">
        <f t="shared" ref="H20:I22" si="0">F11</f>
        <v>0.5</v>
      </c>
      <c r="I20" s="11">
        <f t="shared" si="0"/>
        <v>1.8055704783642359</v>
      </c>
    </row>
    <row r="21" spans="1:12">
      <c r="H21" s="9">
        <f t="shared" si="0"/>
        <v>1</v>
      </c>
      <c r="I21" s="11">
        <f t="shared" si="0"/>
        <v>2.2304822689001078</v>
      </c>
    </row>
    <row r="22" spans="1:12">
      <c r="H22" s="9">
        <f t="shared" si="0"/>
        <v>2</v>
      </c>
      <c r="I22" s="11">
        <f t="shared" si="0"/>
        <v>2.8135007721935139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2010-09-14T20:32:52Z</dcterms:modified>
</cp:coreProperties>
</file>